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345" yWindow="-225" windowWidth="14340" windowHeight="12195"/>
  </bookViews>
  <sheets>
    <sheet name="Расчет цены" sheetId="2" r:id="rId1"/>
  </sheets>
  <definedNames>
    <definedName name="_xlnm.Print_Area" localSheetId="0">'Расчет цены'!$A$1:$R$47</definedName>
  </definedNames>
  <calcPr calcId="124519"/>
</workbook>
</file>

<file path=xl/calcChain.xml><?xml version="1.0" encoding="utf-8"?>
<calcChain xmlns="http://schemas.openxmlformats.org/spreadsheetml/2006/main">
  <c r="L8" i="2"/>
  <c r="M8" s="1"/>
  <c r="N8" s="1"/>
  <c r="L9"/>
  <c r="M9" s="1"/>
  <c r="N9" s="1"/>
  <c r="L10"/>
  <c r="L11"/>
  <c r="M11" s="1"/>
  <c r="N11" s="1"/>
  <c r="L12"/>
  <c r="M12" s="1"/>
  <c r="N12" s="1"/>
  <c r="L13"/>
  <c r="L14"/>
  <c r="L15"/>
  <c r="L16"/>
  <c r="L17"/>
  <c r="M17" s="1"/>
  <c r="N17" s="1"/>
  <c r="L18"/>
  <c r="L19"/>
  <c r="M19" s="1"/>
  <c r="N19" s="1"/>
  <c r="L20"/>
  <c r="M20" s="1"/>
  <c r="N20" s="1"/>
  <c r="L21"/>
  <c r="L22"/>
  <c r="M22" s="1"/>
  <c r="N22" s="1"/>
  <c r="L23"/>
  <c r="L24"/>
  <c r="M24" s="1"/>
  <c r="N24" s="1"/>
  <c r="L25"/>
  <c r="M25" s="1"/>
  <c r="N25" s="1"/>
  <c r="L26"/>
  <c r="M26" s="1"/>
  <c r="N26" s="1"/>
  <c r="L27"/>
  <c r="M27" s="1"/>
  <c r="N27" s="1"/>
  <c r="L28"/>
  <c r="M28" s="1"/>
  <c r="N28" s="1"/>
  <c r="L29"/>
  <c r="M29" s="1"/>
  <c r="N29" s="1"/>
  <c r="L30"/>
  <c r="M30" s="1"/>
  <c r="N30" s="1"/>
  <c r="L31"/>
  <c r="M31" s="1"/>
  <c r="N31" s="1"/>
  <c r="L32"/>
  <c r="M32" s="1"/>
  <c r="N32" s="1"/>
  <c r="L33"/>
  <c r="L34"/>
  <c r="M34" s="1"/>
  <c r="N34" s="1"/>
  <c r="L35"/>
  <c r="M35" s="1"/>
  <c r="N35" s="1"/>
  <c r="L36"/>
  <c r="M36" s="1"/>
  <c r="N36" s="1"/>
  <c r="L37"/>
  <c r="M37" s="1"/>
  <c r="N37" s="1"/>
  <c r="O37"/>
  <c r="P37" s="1"/>
  <c r="Q37" s="1"/>
  <c r="R37" s="1"/>
  <c r="O36"/>
  <c r="P36" s="1"/>
  <c r="Q36" s="1"/>
  <c r="R36" s="1"/>
  <c r="O35"/>
  <c r="P35" s="1"/>
  <c r="Q35" s="1"/>
  <c r="R35" s="1"/>
  <c r="O34"/>
  <c r="P34" s="1"/>
  <c r="Q34" s="1"/>
  <c r="R34" s="1"/>
  <c r="O33"/>
  <c r="P33" s="1"/>
  <c r="Q33" s="1"/>
  <c r="R33" s="1"/>
  <c r="M33"/>
  <c r="N33" s="1"/>
  <c r="O32"/>
  <c r="P32" s="1"/>
  <c r="Q32" s="1"/>
  <c r="R32" s="1"/>
  <c r="O31"/>
  <c r="P31" s="1"/>
  <c r="Q31" s="1"/>
  <c r="R31" s="1"/>
  <c r="O30"/>
  <c r="P30" s="1"/>
  <c r="Q30" s="1"/>
  <c r="R30" s="1"/>
  <c r="O29"/>
  <c r="P29" s="1"/>
  <c r="Q29" s="1"/>
  <c r="R29" s="1"/>
  <c r="O28"/>
  <c r="P28" s="1"/>
  <c r="Q28" s="1"/>
  <c r="R28" s="1"/>
  <c r="O27"/>
  <c r="P27" s="1"/>
  <c r="Q27" s="1"/>
  <c r="R27" s="1"/>
  <c r="O26"/>
  <c r="P26" s="1"/>
  <c r="Q26" s="1"/>
  <c r="R26" s="1"/>
  <c r="O25"/>
  <c r="P25" s="1"/>
  <c r="Q25" s="1"/>
  <c r="R25" s="1"/>
  <c r="O24"/>
  <c r="P24" s="1"/>
  <c r="Q24" s="1"/>
  <c r="R24" s="1"/>
  <c r="O23"/>
  <c r="P23" s="1"/>
  <c r="Q23" s="1"/>
  <c r="R23" s="1"/>
  <c r="M23"/>
  <c r="N23" s="1"/>
  <c r="O22"/>
  <c r="P22" s="1"/>
  <c r="Q22" s="1"/>
  <c r="R22" s="1"/>
  <c r="O21"/>
  <c r="P21" s="1"/>
  <c r="Q21" s="1"/>
  <c r="R21" s="1"/>
  <c r="M21"/>
  <c r="N21" s="1"/>
  <c r="O20"/>
  <c r="P20" s="1"/>
  <c r="Q20" s="1"/>
  <c r="R20" s="1"/>
  <c r="O19"/>
  <c r="P19" s="1"/>
  <c r="Q19" s="1"/>
  <c r="R19" s="1"/>
  <c r="O18"/>
  <c r="P18" s="1"/>
  <c r="Q18" s="1"/>
  <c r="R18" s="1"/>
  <c r="M18"/>
  <c r="N18" s="1"/>
  <c r="O17"/>
  <c r="P17" s="1"/>
  <c r="Q17" s="1"/>
  <c r="R17" s="1"/>
  <c r="O16"/>
  <c r="P16" s="1"/>
  <c r="Q16" s="1"/>
  <c r="R16" s="1"/>
  <c r="M16"/>
  <c r="N16" s="1"/>
  <c r="O15"/>
  <c r="P15" s="1"/>
  <c r="Q15" s="1"/>
  <c r="R15" s="1"/>
  <c r="M15"/>
  <c r="N15" s="1"/>
  <c r="O14"/>
  <c r="P14" s="1"/>
  <c r="Q14" s="1"/>
  <c r="R14" s="1"/>
  <c r="M14"/>
  <c r="N14" s="1"/>
  <c r="O13"/>
  <c r="P13" s="1"/>
  <c r="Q13" s="1"/>
  <c r="R13" s="1"/>
  <c r="M13"/>
  <c r="N13" s="1"/>
  <c r="O12"/>
  <c r="P12" s="1"/>
  <c r="Q12" s="1"/>
  <c r="R12" s="1"/>
  <c r="O11"/>
  <c r="P11" s="1"/>
  <c r="Q11" s="1"/>
  <c r="R11" s="1"/>
  <c r="O10"/>
  <c r="P10" s="1"/>
  <c r="Q10" s="1"/>
  <c r="R10" s="1"/>
  <c r="M10"/>
  <c r="N10" s="1"/>
  <c r="O9"/>
  <c r="P9" s="1"/>
  <c r="Q9" s="1"/>
  <c r="R9" s="1"/>
  <c r="O8"/>
  <c r="P8" s="1"/>
  <c r="Q8" s="1"/>
  <c r="R8" s="1"/>
  <c r="F6"/>
  <c r="G6"/>
  <c r="E6"/>
  <c r="A3" l="1"/>
  <c r="R6"/>
  <c r="R38" l="1"/>
  <c r="L39" s="1"/>
  <c r="M46" s="1"/>
</calcChain>
</file>

<file path=xl/sharedStrings.xml><?xml version="1.0" encoding="utf-8"?>
<sst xmlns="http://schemas.openxmlformats.org/spreadsheetml/2006/main" count="105" uniqueCount="56">
  <si>
    <t>№</t>
  </si>
  <si>
    <t>Ед. изм</t>
  </si>
  <si>
    <t>Наименование предмета контракта</t>
  </si>
  <si>
    <t>Кол-во</t>
  </si>
  <si>
    <t>Среднее квадратичное отклонение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</si>
  <si>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 (не должен превышать 33%)</t>
    </r>
  </si>
  <si>
    <t xml:space="preserve">Средняя арифметическая цена за единицу     &lt;ц&gt; </t>
  </si>
  <si>
    <t>Цена за единицу изм. (руб.)</t>
  </si>
  <si>
    <t>Цена за единицу изм. с округлением (вниз) до сотых долей после запятой (руб.)</t>
  </si>
  <si>
    <t>рублей</t>
  </si>
  <si>
    <r>
      <rPr>
        <b/>
        <sz val="10"/>
        <color indexed="8"/>
        <rFont val="Times New Roman"/>
        <family val="1"/>
        <charset val="204"/>
      </rPr>
      <t>Расчет Н(М)ЦК по формуле</t>
    </r>
    <r>
      <rPr>
        <sz val="10"/>
        <color indexed="8"/>
        <rFont val="Times New Roman"/>
        <family val="1"/>
        <charset val="204"/>
      </rPr>
      <t xml:space="preserve">                             v - количество (объем) закупаемого товара (работы, услуги);
n - количество значений, используемых в расчете;
i - номер источника ценовой информации;
     - цена единицы</t>
    </r>
  </si>
  <si>
    <t>Данные реестра контрактов (руб./ед.изм.)</t>
  </si>
  <si>
    <t>Н(М)ЦК, ЦКЕП контракта с учетом округления цены за единицу (руб.)</t>
  </si>
  <si>
    <t>Н(М)ЦК, ЦКЕП, определяемая методом сопоставимых рыночных цен (анализа рынка)*</t>
  </si>
  <si>
    <t>Оценка однородности совокупности значений выявленных цен, используемых в расчете Н(М)ЦК, ЦКЕП</t>
  </si>
  <si>
    <t>Номер сведений о контракте № _______ от _______</t>
  </si>
  <si>
    <t>Данные Свердловскстата на ________г.</t>
  </si>
  <si>
    <r>
      <t xml:space="preserve">Заказчик: </t>
    </r>
    <r>
      <rPr>
        <i/>
        <u/>
        <sz val="12"/>
        <color theme="1"/>
        <rFont val="Times New Roman"/>
        <family val="1"/>
        <charset val="204"/>
      </rPr>
      <t>ФКУ "Уралуправтодор"</t>
    </r>
  </si>
  <si>
    <t>Ценовые предложения (руб./ед.изм.)</t>
  </si>
  <si>
    <t>ИТОГО (П1+П2+П3):</t>
  </si>
  <si>
    <t>Приложение 1</t>
  </si>
  <si>
    <t>Обоснование начальной (максимальной) цены контракта</t>
  </si>
  <si>
    <t>в том числе:</t>
  </si>
  <si>
    <t>шт.</t>
  </si>
  <si>
    <t>Ретрорефлектометр дорожных знаков</t>
  </si>
  <si>
    <t xml:space="preserve">Цифровой высотомер дорожной разметки </t>
  </si>
  <si>
    <r>
      <t>Расчет Н(М)ЦК произвел:</t>
    </r>
    <r>
      <rPr>
        <i/>
        <sz val="12"/>
        <rFont val="Times New Roman"/>
        <family val="1"/>
        <charset val="204"/>
      </rPr>
      <t xml:space="preserve">  Ведущий экономист ПЭО _______________ Н.Н. Степанова</t>
    </r>
  </si>
  <si>
    <t xml:space="preserve">   В результате проведенного расчета НМЦК контракта составила, руб.:</t>
  </si>
  <si>
    <t xml:space="preserve">Исполнитель №1                  </t>
  </si>
  <si>
    <t xml:space="preserve">Исполнитель №2 </t>
  </si>
  <si>
    <t xml:space="preserve">Исполнитель №3  </t>
  </si>
  <si>
    <t>усл.ед</t>
  </si>
  <si>
    <t>Х</t>
  </si>
  <si>
    <t>Набор для оценки адгезии OQC CC1000</t>
  </si>
  <si>
    <t>Рейка дорожная универсальная тип РДУ-КОНДОР</t>
  </si>
  <si>
    <t>Курвиметр Nedo</t>
  </si>
  <si>
    <t>Толщинометр Константа Г3</t>
  </si>
  <si>
    <t>Дальномер лазерный Zenit LRB 7x40A</t>
  </si>
  <si>
    <t>Рейка телескопическая Sokkia 8 м</t>
  </si>
  <si>
    <t>Цифровой высотомер горизонтальной дорожной разметки</t>
  </si>
  <si>
    <t>Кондор-К</t>
  </si>
  <si>
    <t>ППК - Ф</t>
  </si>
  <si>
    <t>Рефлектометр ZEHNTNER ZRS 6060</t>
  </si>
  <si>
    <t>Рефлектометр ZEHNTNER ZRM 6013+</t>
  </si>
  <si>
    <t>Шаблон для определения разрушенияи износа разметки</t>
  </si>
  <si>
    <t>Рейка  VEGA TS4M</t>
  </si>
  <si>
    <t>Рейка  VEGA TS5M</t>
  </si>
  <si>
    <t>Колесо дорожное NEDO</t>
  </si>
  <si>
    <t>Рейка дорожная РДУ-Кондор</t>
  </si>
  <si>
    <t>Веха измерительная F880151, 8м, Nedo</t>
  </si>
  <si>
    <t>Рефлектометр LTL-XL</t>
  </si>
  <si>
    <t>Колесо дорожное (курвиметр)</t>
  </si>
  <si>
    <t>Прибор для измерения плотности дорожного покрытия PQI-380</t>
  </si>
  <si>
    <t>Сито лабораторное (14 шт)</t>
  </si>
  <si>
    <t>Метрологическое и техническое обслуживание лабораторного оборудования и приборов (калибровка средств измерений), Свердловская область</t>
  </si>
  <si>
    <t>Расчет начальной (максимальной) цены контракта (далее – НМЦК) по метрологическому  и техническому обслуживанию лабораторного оборудования и приборов (калибровка средств измерений), Свердловская область, выполнен на основании ст. 22 Федерального закона от 05.04.2013 N 44-ФЗ «О контрактной системе в сфере закупок товаров, работ, услуг для обеспечения государственных и муниципальных нужд» и «Методических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исполнителем)» утвержденных Приказом Минэкономразвития России от 02.10.2013 № 567.
НМЦК определена методом сопоставимых рыночных цен (анализа рынка). В целях получения ценовой информации были направлены запросы в адрес потенциальных поставщиков (подрядчиков, исполнителей). Коммерческие предложения были получены от 3-х поставщиков ( подрядчиков, исполнителей).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</si>
</sst>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00"/>
    <numFmt numFmtId="166" formatCode="#,##0.000"/>
  </numFmts>
  <fonts count="24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6" fillId="0" borderId="0" xfId="0" applyFont="1" applyAlignment="1">
      <alignment horizontal="center" vertical="top"/>
    </xf>
    <xf numFmtId="0" fontId="6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Alignment="1">
      <alignment vertical="center"/>
    </xf>
    <xf numFmtId="0" fontId="4" fillId="0" borderId="0" xfId="0" applyFont="1" applyFill="1" applyAlignment="1" applyProtection="1">
      <alignment vertical="center"/>
      <protection locked="0"/>
    </xf>
    <xf numFmtId="0" fontId="9" fillId="0" borderId="0" xfId="0" applyFont="1"/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0" xfId="0" applyFont="1"/>
    <xf numFmtId="0" fontId="5" fillId="0" borderId="0" xfId="0" applyFont="1" applyAlignment="1" applyProtection="1">
      <alignment horizontal="center" wrapText="1"/>
      <protection locked="0"/>
    </xf>
    <xf numFmtId="0" fontId="8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justify" wrapText="1"/>
    </xf>
    <xf numFmtId="0" fontId="1" fillId="0" borderId="0" xfId="0" applyFont="1" applyFill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2" fontId="8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4" fontId="2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vertical="center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5" fillId="0" borderId="0" xfId="0" applyFont="1" applyFill="1" applyBorder="1" applyAlignment="1">
      <alignment vertical="center" wrapText="1"/>
    </xf>
    <xf numFmtId="4" fontId="6" fillId="0" borderId="2" xfId="0" applyNumberFormat="1" applyFont="1" applyBorder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Alignment="1">
      <alignment horizontal="center" vertical="top"/>
    </xf>
    <xf numFmtId="0" fontId="12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0" fontId="15" fillId="0" borderId="0" xfId="0" applyFont="1" applyAlignment="1"/>
    <xf numFmtId="0" fontId="18" fillId="0" borderId="0" xfId="0" applyFont="1" applyAlignment="1"/>
    <xf numFmtId="4" fontId="15" fillId="0" borderId="0" xfId="0" applyNumberFormat="1" applyFont="1" applyFill="1" applyBorder="1" applyAlignment="1">
      <alignment vertical="center" wrapText="1"/>
    </xf>
    <xf numFmtId="0" fontId="16" fillId="0" borderId="0" xfId="0" applyFont="1"/>
    <xf numFmtId="0" fontId="20" fillId="0" borderId="2" xfId="0" applyFont="1" applyBorder="1" applyAlignment="1">
      <alignment horizontal="justify" vertical="top" wrapText="1"/>
    </xf>
    <xf numFmtId="0" fontId="21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16" fillId="3" borderId="2" xfId="0" applyFont="1" applyFill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22" fillId="2" borderId="3" xfId="0" applyFont="1" applyFill="1" applyBorder="1" applyAlignment="1">
      <alignment horizontal="center" vertical="center" wrapText="1"/>
    </xf>
    <xf numFmtId="4" fontId="16" fillId="2" borderId="2" xfId="0" applyNumberFormat="1" applyFont="1" applyFill="1" applyBorder="1" applyAlignment="1">
      <alignment horizontal="center" vertical="center" wrapText="1"/>
    </xf>
    <xf numFmtId="166" fontId="16" fillId="2" borderId="2" xfId="0" applyNumberFormat="1" applyFont="1" applyFill="1" applyBorder="1" applyAlignment="1">
      <alignment horizontal="center" vertical="center" wrapText="1"/>
    </xf>
    <xf numFmtId="2" fontId="16" fillId="0" borderId="0" xfId="0" applyNumberFormat="1" applyFont="1" applyBorder="1" applyAlignment="1">
      <alignment horizontal="center" vertical="center" wrapText="1"/>
    </xf>
    <xf numFmtId="0" fontId="23" fillId="0" borderId="0" xfId="0" applyFont="1" applyFill="1" applyAlignment="1" applyProtection="1">
      <alignment vertical="center"/>
      <protection locked="0"/>
    </xf>
    <xf numFmtId="164" fontId="18" fillId="0" borderId="0" xfId="0" applyNumberFormat="1" applyFont="1" applyFill="1" applyAlignment="1" applyProtection="1">
      <alignment horizontal="center" vertical="center"/>
      <protection locked="0"/>
    </xf>
    <xf numFmtId="0" fontId="18" fillId="0" borderId="0" xfId="0" applyFont="1"/>
    <xf numFmtId="0" fontId="15" fillId="0" borderId="0" xfId="0" applyFont="1" applyFill="1" applyBorder="1" applyAlignment="1">
      <alignment vertical="center" wrapText="1"/>
    </xf>
    <xf numFmtId="0" fontId="18" fillId="0" borderId="0" xfId="0" applyFont="1" applyAlignment="1" applyProtection="1">
      <alignment wrapText="1"/>
      <protection locked="0"/>
    </xf>
    <xf numFmtId="0" fontId="7" fillId="0" borderId="0" xfId="0" applyFont="1" applyAlignment="1">
      <alignment horizontal="left" wrapText="1"/>
    </xf>
    <xf numFmtId="0" fontId="19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1" fillId="0" borderId="2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19050</xdr:colOff>
      <xdr:row>4</xdr:row>
      <xdr:rowOff>952500</xdr:rowOff>
    </xdr:from>
    <xdr:to>
      <xdr:col>14</xdr:col>
      <xdr:colOff>0</xdr:colOff>
      <xdr:row>4</xdr:row>
      <xdr:rowOff>1304925</xdr:rowOff>
    </xdr:to>
    <xdr:pic>
      <xdr:nvPicPr>
        <xdr:cNvPr id="21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34750" y="2105025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47625</xdr:colOff>
      <xdr:row>4</xdr:row>
      <xdr:rowOff>904875</xdr:rowOff>
    </xdr:from>
    <xdr:to>
      <xdr:col>13</xdr:col>
      <xdr:colOff>19050</xdr:colOff>
      <xdr:row>4</xdr:row>
      <xdr:rowOff>1343025</xdr:rowOff>
    </xdr:to>
    <xdr:pic>
      <xdr:nvPicPr>
        <xdr:cNvPr id="217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962900" y="2000250"/>
          <a:ext cx="10001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19050</xdr:colOff>
      <xdr:row>4</xdr:row>
      <xdr:rowOff>1600200</xdr:rowOff>
    </xdr:from>
    <xdr:to>
      <xdr:col>14</xdr:col>
      <xdr:colOff>1504950</xdr:colOff>
      <xdr:row>4</xdr:row>
      <xdr:rowOff>1962150</xdr:rowOff>
    </xdr:to>
    <xdr:pic>
      <xdr:nvPicPr>
        <xdr:cNvPr id="217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2287250" y="2752725"/>
          <a:ext cx="14859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266700</xdr:colOff>
      <xdr:row>4</xdr:row>
      <xdr:rowOff>1400175</xdr:rowOff>
    </xdr:from>
    <xdr:to>
      <xdr:col>14</xdr:col>
      <xdr:colOff>419100</xdr:colOff>
      <xdr:row>4</xdr:row>
      <xdr:rowOff>1628775</xdr:rowOff>
    </xdr:to>
    <xdr:pic>
      <xdr:nvPicPr>
        <xdr:cNvPr id="217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2534900" y="2552700"/>
          <a:ext cx="1524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50"/>
  <sheetViews>
    <sheetView tabSelected="1" view="pageBreakPreview" zoomScale="70" zoomScaleNormal="80" zoomScaleSheetLayoutView="70" workbookViewId="0">
      <selection activeCell="A40" sqref="A40:R40"/>
    </sheetView>
  </sheetViews>
  <sheetFormatPr defaultRowHeight="12.75"/>
  <cols>
    <col min="1" max="1" width="3.140625" style="2" customWidth="1"/>
    <col min="2" max="2" width="47.28515625" style="2" customWidth="1"/>
    <col min="3" max="3" width="9" style="2" customWidth="1"/>
    <col min="4" max="4" width="6.85546875" style="2" customWidth="1"/>
    <col min="5" max="5" width="13.140625" style="52" customWidth="1"/>
    <col min="6" max="6" width="13.85546875" style="52" customWidth="1"/>
    <col min="7" max="7" width="17" style="52" customWidth="1"/>
    <col min="8" max="8" width="11.28515625" style="2" hidden="1" customWidth="1"/>
    <col min="9" max="10" width="11.7109375" style="2" hidden="1" customWidth="1"/>
    <col min="11" max="11" width="11.42578125" style="2" hidden="1" customWidth="1"/>
    <col min="12" max="12" width="15.5703125" style="2" customWidth="1"/>
    <col min="13" max="13" width="15.42578125" style="2" customWidth="1"/>
    <col min="14" max="14" width="14.28515625" style="2" customWidth="1"/>
    <col min="15" max="15" width="21.28515625" style="2" customWidth="1"/>
    <col min="16" max="16" width="13.7109375" style="2" customWidth="1"/>
    <col min="17" max="18" width="14.42578125" style="2" customWidth="1"/>
    <col min="19" max="19" width="14.85546875" style="2" customWidth="1"/>
    <col min="20" max="21" width="9.140625" style="2"/>
    <col min="22" max="22" width="10" style="2" bestFit="1" customWidth="1"/>
    <col min="23" max="16384" width="9.140625" style="2"/>
  </cols>
  <sheetData>
    <row r="1" spans="1:18">
      <c r="O1" s="71" t="s">
        <v>20</v>
      </c>
      <c r="P1" s="72"/>
      <c r="Q1" s="72"/>
      <c r="R1" s="72"/>
    </row>
    <row r="2" spans="1:18" ht="18.75">
      <c r="E2" s="78" t="s">
        <v>21</v>
      </c>
      <c r="F2" s="78"/>
      <c r="G2" s="78"/>
      <c r="H2" s="78"/>
      <c r="I2" s="78"/>
      <c r="J2" s="78"/>
      <c r="K2" s="78"/>
      <c r="L2" s="78"/>
      <c r="M2" s="78"/>
      <c r="N2" s="78"/>
      <c r="O2" s="68"/>
      <c r="P2" s="68"/>
      <c r="Q2" s="68"/>
      <c r="R2" s="68"/>
    </row>
    <row r="3" spans="1:18" ht="23.25" customHeight="1">
      <c r="A3" s="69" t="str">
        <f>B6</f>
        <v>Метрологическое и техническое обслуживание лабораторного оборудования и приборов (калибровка средств измерений), Свердловская область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</row>
    <row r="4" spans="1:18" ht="39" customHeight="1">
      <c r="A4" s="73" t="s">
        <v>0</v>
      </c>
      <c r="B4" s="73" t="s">
        <v>2</v>
      </c>
      <c r="C4" s="74" t="s">
        <v>1</v>
      </c>
      <c r="D4" s="74" t="s">
        <v>3</v>
      </c>
      <c r="E4" s="76" t="s">
        <v>18</v>
      </c>
      <c r="F4" s="77"/>
      <c r="G4" s="77"/>
      <c r="H4" s="76" t="s">
        <v>11</v>
      </c>
      <c r="I4" s="77"/>
      <c r="J4" s="77"/>
      <c r="K4" s="84" t="s">
        <v>16</v>
      </c>
      <c r="L4" s="88" t="s">
        <v>14</v>
      </c>
      <c r="M4" s="88"/>
      <c r="N4" s="88"/>
      <c r="O4" s="82" t="s">
        <v>13</v>
      </c>
      <c r="P4" s="82"/>
      <c r="Q4" s="82"/>
      <c r="R4" s="82"/>
    </row>
    <row r="5" spans="1:18" ht="175.5" customHeight="1">
      <c r="A5" s="73"/>
      <c r="B5" s="73"/>
      <c r="C5" s="75"/>
      <c r="D5" s="75"/>
      <c r="E5" s="59" t="s">
        <v>28</v>
      </c>
      <c r="F5" s="59" t="s">
        <v>29</v>
      </c>
      <c r="G5" s="59" t="s">
        <v>30</v>
      </c>
      <c r="H5" s="4" t="s">
        <v>15</v>
      </c>
      <c r="I5" s="4" t="s">
        <v>15</v>
      </c>
      <c r="J5" s="4" t="s">
        <v>15</v>
      </c>
      <c r="K5" s="85"/>
      <c r="L5" s="3" t="s">
        <v>6</v>
      </c>
      <c r="M5" s="3" t="s">
        <v>4</v>
      </c>
      <c r="N5" s="5" t="s">
        <v>5</v>
      </c>
      <c r="O5" s="8" t="s">
        <v>10</v>
      </c>
      <c r="P5" s="7" t="s">
        <v>7</v>
      </c>
      <c r="Q5" s="7" t="s">
        <v>8</v>
      </c>
      <c r="R5" s="7" t="s">
        <v>12</v>
      </c>
    </row>
    <row r="6" spans="1:18" ht="58.5" customHeight="1">
      <c r="A6" s="54" t="s">
        <v>32</v>
      </c>
      <c r="B6" s="53" t="s">
        <v>54</v>
      </c>
      <c r="C6" s="6" t="s">
        <v>31</v>
      </c>
      <c r="D6" s="43">
        <v>1</v>
      </c>
      <c r="E6" s="60">
        <f>SUM(E8:E37)</f>
        <v>591703.71</v>
      </c>
      <c r="F6" s="60">
        <f>SUM(F8:F37)</f>
        <v>489556.52</v>
      </c>
      <c r="G6" s="60">
        <f>SUM(G8:G37)</f>
        <v>603717.68999999983</v>
      </c>
      <c r="H6" s="37"/>
      <c r="I6" s="37"/>
      <c r="J6" s="37"/>
      <c r="K6" s="38"/>
      <c r="L6" s="54" t="s">
        <v>32</v>
      </c>
      <c r="M6" s="54" t="s">
        <v>32</v>
      </c>
      <c r="N6" s="54" t="s">
        <v>32</v>
      </c>
      <c r="O6" s="54" t="s">
        <v>32</v>
      </c>
      <c r="P6" s="54" t="s">
        <v>32</v>
      </c>
      <c r="Q6" s="54" t="s">
        <v>32</v>
      </c>
      <c r="R6" s="60">
        <f>SUM(R8:R37)</f>
        <v>561658</v>
      </c>
    </row>
    <row r="7" spans="1:18" ht="12.75" customHeight="1">
      <c r="A7" s="6"/>
      <c r="B7" s="53" t="s">
        <v>22</v>
      </c>
      <c r="C7" s="6"/>
      <c r="D7" s="43"/>
      <c r="E7" s="60"/>
      <c r="F7" s="60"/>
      <c r="G7" s="60"/>
      <c r="H7" s="37"/>
      <c r="I7" s="37"/>
      <c r="J7" s="37"/>
      <c r="K7" s="38"/>
      <c r="L7" s="22"/>
      <c r="M7" s="22"/>
      <c r="N7" s="27"/>
      <c r="O7" s="22"/>
      <c r="P7" s="22"/>
      <c r="Q7" s="22"/>
      <c r="R7" s="22"/>
    </row>
    <row r="8" spans="1:18" ht="33" customHeight="1">
      <c r="A8" s="6">
        <v>1</v>
      </c>
      <c r="B8" s="55" t="s">
        <v>33</v>
      </c>
      <c r="C8" s="6" t="s">
        <v>31</v>
      </c>
      <c r="D8" s="43">
        <v>1</v>
      </c>
      <c r="E8" s="60">
        <v>21350</v>
      </c>
      <c r="F8" s="61">
        <v>17080</v>
      </c>
      <c r="G8" s="60">
        <v>21350</v>
      </c>
      <c r="H8" s="37"/>
      <c r="I8" s="37"/>
      <c r="J8" s="37"/>
      <c r="K8" s="38"/>
      <c r="L8" s="22">
        <f t="shared" ref="L8:L30" si="0">ROUND((E8+F8+G8)/3,0)</f>
        <v>19927</v>
      </c>
      <c r="M8" s="22">
        <f t="shared" ref="M8:M30" si="1">SQRT((SUM((POWER(E8-L8,2)),(POWER(G8-L8,2)),(POWER(F8-L8,2)))/(COLUMNS(E8:G8)-1)))</f>
        <v>2465.2856832424109</v>
      </c>
      <c r="N8" s="27">
        <f t="shared" ref="N8:N30" si="2">M8/L8*100</f>
        <v>12.371584700368398</v>
      </c>
      <c r="O8" s="22">
        <f t="shared" ref="O8:O30" si="3">ROUND(((D8/3)*(SUM(E8:G8))),0)</f>
        <v>19927</v>
      </c>
      <c r="P8" s="22">
        <f t="shared" ref="P8:P30" si="4">ROUND(O8/D8,2)</f>
        <v>19927</v>
      </c>
      <c r="Q8" s="22">
        <f t="shared" ref="Q8:Q30" si="5">ROUND(P8,2)</f>
        <v>19927</v>
      </c>
      <c r="R8" s="22">
        <f t="shared" ref="R8:R30" si="6">Q8*D8/D8</f>
        <v>19927</v>
      </c>
    </row>
    <row r="9" spans="1:18" ht="33" customHeight="1">
      <c r="A9" s="6">
        <v>2</v>
      </c>
      <c r="B9" s="55" t="s">
        <v>34</v>
      </c>
      <c r="C9" s="6" t="s">
        <v>31</v>
      </c>
      <c r="D9" s="43">
        <v>1</v>
      </c>
      <c r="E9" s="60">
        <v>8602.56</v>
      </c>
      <c r="F9" s="61">
        <v>6882.05</v>
      </c>
      <c r="G9" s="60">
        <v>8602.6</v>
      </c>
      <c r="H9" s="37"/>
      <c r="I9" s="37"/>
      <c r="J9" s="37"/>
      <c r="K9" s="38"/>
      <c r="L9" s="22">
        <f t="shared" si="0"/>
        <v>8029</v>
      </c>
      <c r="M9" s="22">
        <f t="shared" si="1"/>
        <v>993.34846254977401</v>
      </c>
      <c r="N9" s="27">
        <f t="shared" si="2"/>
        <v>12.372007255570731</v>
      </c>
      <c r="O9" s="22">
        <f t="shared" si="3"/>
        <v>8029</v>
      </c>
      <c r="P9" s="22">
        <f t="shared" si="4"/>
        <v>8029</v>
      </c>
      <c r="Q9" s="22">
        <f t="shared" si="5"/>
        <v>8029</v>
      </c>
      <c r="R9" s="22">
        <f t="shared" si="6"/>
        <v>8029</v>
      </c>
    </row>
    <row r="10" spans="1:18" ht="33" customHeight="1">
      <c r="A10" s="6">
        <v>3</v>
      </c>
      <c r="B10" s="56" t="s">
        <v>35</v>
      </c>
      <c r="C10" s="6" t="s">
        <v>31</v>
      </c>
      <c r="D10" s="43">
        <v>1</v>
      </c>
      <c r="E10" s="60">
        <v>10250</v>
      </c>
      <c r="F10" s="61">
        <v>9800</v>
      </c>
      <c r="G10" s="60">
        <v>12250</v>
      </c>
      <c r="H10" s="37"/>
      <c r="I10" s="37"/>
      <c r="J10" s="37"/>
      <c r="K10" s="38"/>
      <c r="L10" s="22">
        <f t="shared" si="0"/>
        <v>10767</v>
      </c>
      <c r="M10" s="22">
        <f t="shared" si="1"/>
        <v>1304.1600745307303</v>
      </c>
      <c r="N10" s="27">
        <f t="shared" si="2"/>
        <v>12.112566866636298</v>
      </c>
      <c r="O10" s="22">
        <f t="shared" si="3"/>
        <v>10767</v>
      </c>
      <c r="P10" s="22">
        <f t="shared" si="4"/>
        <v>10767</v>
      </c>
      <c r="Q10" s="22">
        <f t="shared" si="5"/>
        <v>10767</v>
      </c>
      <c r="R10" s="22">
        <f t="shared" si="6"/>
        <v>10767</v>
      </c>
    </row>
    <row r="11" spans="1:18" ht="33" customHeight="1">
      <c r="A11" s="6">
        <v>4</v>
      </c>
      <c r="B11" s="56" t="s">
        <v>35</v>
      </c>
      <c r="C11" s="6" t="s">
        <v>31</v>
      </c>
      <c r="D11" s="43">
        <v>1</v>
      </c>
      <c r="E11" s="60">
        <v>10250</v>
      </c>
      <c r="F11" s="61">
        <v>9800</v>
      </c>
      <c r="G11" s="60">
        <v>12250</v>
      </c>
      <c r="H11" s="37"/>
      <c r="I11" s="37"/>
      <c r="J11" s="37"/>
      <c r="K11" s="38"/>
      <c r="L11" s="22">
        <f t="shared" si="0"/>
        <v>10767</v>
      </c>
      <c r="M11" s="22">
        <f t="shared" si="1"/>
        <v>1304.1600745307303</v>
      </c>
      <c r="N11" s="27">
        <f t="shared" si="2"/>
        <v>12.112566866636298</v>
      </c>
      <c r="O11" s="22">
        <f t="shared" si="3"/>
        <v>10767</v>
      </c>
      <c r="P11" s="22">
        <f t="shared" si="4"/>
        <v>10767</v>
      </c>
      <c r="Q11" s="22">
        <f t="shared" si="5"/>
        <v>10767</v>
      </c>
      <c r="R11" s="22">
        <f t="shared" si="6"/>
        <v>10767</v>
      </c>
    </row>
    <row r="12" spans="1:18" ht="33" customHeight="1">
      <c r="A12" s="6">
        <v>5</v>
      </c>
      <c r="B12" s="56" t="s">
        <v>35</v>
      </c>
      <c r="C12" s="6" t="s">
        <v>31</v>
      </c>
      <c r="D12" s="43">
        <v>1</v>
      </c>
      <c r="E12" s="60">
        <v>10250</v>
      </c>
      <c r="F12" s="61">
        <v>9800</v>
      </c>
      <c r="G12" s="60">
        <v>12250</v>
      </c>
      <c r="H12" s="37"/>
      <c r="I12" s="37"/>
      <c r="J12" s="37"/>
      <c r="K12" s="38"/>
      <c r="L12" s="22">
        <f t="shared" si="0"/>
        <v>10767</v>
      </c>
      <c r="M12" s="22">
        <f t="shared" si="1"/>
        <v>1304.1600745307303</v>
      </c>
      <c r="N12" s="27">
        <f t="shared" si="2"/>
        <v>12.112566866636298</v>
      </c>
      <c r="O12" s="22">
        <f t="shared" si="3"/>
        <v>10767</v>
      </c>
      <c r="P12" s="22">
        <f t="shared" si="4"/>
        <v>10767</v>
      </c>
      <c r="Q12" s="22">
        <f t="shared" si="5"/>
        <v>10767</v>
      </c>
      <c r="R12" s="22">
        <f t="shared" si="6"/>
        <v>10767</v>
      </c>
    </row>
    <row r="13" spans="1:18" ht="33" customHeight="1">
      <c r="A13" s="6">
        <v>6</v>
      </c>
      <c r="B13" s="56" t="s">
        <v>35</v>
      </c>
      <c r="C13" s="6" t="s">
        <v>31</v>
      </c>
      <c r="D13" s="43">
        <v>1</v>
      </c>
      <c r="E13" s="60">
        <v>10250</v>
      </c>
      <c r="F13" s="61">
        <v>9800</v>
      </c>
      <c r="G13" s="60">
        <v>12250</v>
      </c>
      <c r="H13" s="37"/>
      <c r="I13" s="37"/>
      <c r="J13" s="37"/>
      <c r="K13" s="38"/>
      <c r="L13" s="22">
        <f t="shared" si="0"/>
        <v>10767</v>
      </c>
      <c r="M13" s="22">
        <f t="shared" si="1"/>
        <v>1304.1600745307303</v>
      </c>
      <c r="N13" s="27">
        <f t="shared" si="2"/>
        <v>12.112566866636298</v>
      </c>
      <c r="O13" s="22">
        <f t="shared" si="3"/>
        <v>10767</v>
      </c>
      <c r="P13" s="22">
        <f t="shared" si="4"/>
        <v>10767</v>
      </c>
      <c r="Q13" s="22">
        <f t="shared" si="5"/>
        <v>10767</v>
      </c>
      <c r="R13" s="22">
        <f t="shared" si="6"/>
        <v>10767</v>
      </c>
    </row>
    <row r="14" spans="1:18" ht="33" customHeight="1">
      <c r="A14" s="6">
        <v>7</v>
      </c>
      <c r="B14" s="56" t="s">
        <v>36</v>
      </c>
      <c r="C14" s="6" t="s">
        <v>31</v>
      </c>
      <c r="D14" s="43">
        <v>1</v>
      </c>
      <c r="E14" s="60">
        <v>9968.7000000000007</v>
      </c>
      <c r="F14" s="61">
        <v>7974.96</v>
      </c>
      <c r="G14" s="60">
        <v>9978.7000000000007</v>
      </c>
      <c r="H14" s="37"/>
      <c r="I14" s="37"/>
      <c r="J14" s="37"/>
      <c r="K14" s="38"/>
      <c r="L14" s="22">
        <f t="shared" si="0"/>
        <v>9307</v>
      </c>
      <c r="M14" s="22">
        <f t="shared" si="1"/>
        <v>1153.9840426972987</v>
      </c>
      <c r="N14" s="27">
        <f t="shared" si="2"/>
        <v>12.399097912295034</v>
      </c>
      <c r="O14" s="22">
        <f t="shared" si="3"/>
        <v>9307</v>
      </c>
      <c r="P14" s="22">
        <f t="shared" si="4"/>
        <v>9307</v>
      </c>
      <c r="Q14" s="22">
        <f t="shared" si="5"/>
        <v>9307</v>
      </c>
      <c r="R14" s="22">
        <f t="shared" si="6"/>
        <v>9307</v>
      </c>
    </row>
    <row r="15" spans="1:18" ht="33" customHeight="1">
      <c r="A15" s="6">
        <v>8</v>
      </c>
      <c r="B15" s="55" t="s">
        <v>37</v>
      </c>
      <c r="C15" s="6" t="s">
        <v>31</v>
      </c>
      <c r="D15" s="43">
        <v>1</v>
      </c>
      <c r="E15" s="60">
        <v>7528.29</v>
      </c>
      <c r="F15" s="61">
        <v>6022.63</v>
      </c>
      <c r="G15" s="60">
        <v>7528.29</v>
      </c>
      <c r="H15" s="37"/>
      <c r="I15" s="37"/>
      <c r="J15" s="37"/>
      <c r="K15" s="38"/>
      <c r="L15" s="22">
        <f t="shared" si="0"/>
        <v>7026</v>
      </c>
      <c r="M15" s="22">
        <f t="shared" si="1"/>
        <v>869.29334666152818</v>
      </c>
      <c r="N15" s="27">
        <f t="shared" si="2"/>
        <v>12.372521301758157</v>
      </c>
      <c r="O15" s="22">
        <f t="shared" si="3"/>
        <v>7026</v>
      </c>
      <c r="P15" s="22">
        <f t="shared" si="4"/>
        <v>7026</v>
      </c>
      <c r="Q15" s="22">
        <f t="shared" si="5"/>
        <v>7026</v>
      </c>
      <c r="R15" s="22">
        <f t="shared" si="6"/>
        <v>7026</v>
      </c>
    </row>
    <row r="16" spans="1:18" ht="33" customHeight="1">
      <c r="A16" s="6">
        <v>9</v>
      </c>
      <c r="B16" s="56" t="s">
        <v>38</v>
      </c>
      <c r="C16" s="6" t="s">
        <v>31</v>
      </c>
      <c r="D16" s="43">
        <v>1</v>
      </c>
      <c r="E16" s="60">
        <v>8625</v>
      </c>
      <c r="F16" s="61">
        <v>7700</v>
      </c>
      <c r="G16" s="60">
        <v>8625</v>
      </c>
      <c r="H16" s="37"/>
      <c r="I16" s="37"/>
      <c r="J16" s="37"/>
      <c r="K16" s="38"/>
      <c r="L16" s="22">
        <f t="shared" si="0"/>
        <v>8317</v>
      </c>
      <c r="M16" s="22">
        <f t="shared" si="1"/>
        <v>534.04915504099438</v>
      </c>
      <c r="N16" s="27">
        <f t="shared" si="2"/>
        <v>6.4211753642057765</v>
      </c>
      <c r="O16" s="22">
        <f t="shared" si="3"/>
        <v>8317</v>
      </c>
      <c r="P16" s="22">
        <f t="shared" si="4"/>
        <v>8317</v>
      </c>
      <c r="Q16" s="22">
        <f t="shared" si="5"/>
        <v>8317</v>
      </c>
      <c r="R16" s="22">
        <f t="shared" si="6"/>
        <v>8317</v>
      </c>
    </row>
    <row r="17" spans="1:18" ht="33" customHeight="1">
      <c r="A17" s="6">
        <v>10</v>
      </c>
      <c r="B17" s="56" t="s">
        <v>39</v>
      </c>
      <c r="C17" s="6" t="s">
        <v>31</v>
      </c>
      <c r="D17" s="43">
        <v>1</v>
      </c>
      <c r="E17" s="60">
        <v>16881</v>
      </c>
      <c r="F17" s="61">
        <v>14498.4</v>
      </c>
      <c r="G17" s="60">
        <v>17200</v>
      </c>
      <c r="H17" s="37"/>
      <c r="I17" s="37"/>
      <c r="J17" s="37"/>
      <c r="K17" s="38"/>
      <c r="L17" s="22">
        <f t="shared" si="0"/>
        <v>16193</v>
      </c>
      <c r="M17" s="22">
        <f t="shared" si="1"/>
        <v>1476.3235011338134</v>
      </c>
      <c r="N17" s="27">
        <f t="shared" si="2"/>
        <v>9.1170474966578965</v>
      </c>
      <c r="O17" s="22">
        <f t="shared" si="3"/>
        <v>16193</v>
      </c>
      <c r="P17" s="22">
        <f t="shared" si="4"/>
        <v>16193</v>
      </c>
      <c r="Q17" s="22">
        <f t="shared" si="5"/>
        <v>16193</v>
      </c>
      <c r="R17" s="22">
        <f t="shared" si="6"/>
        <v>16193</v>
      </c>
    </row>
    <row r="18" spans="1:18" ht="33" customHeight="1">
      <c r="A18" s="6">
        <v>11</v>
      </c>
      <c r="B18" s="56" t="s">
        <v>40</v>
      </c>
      <c r="C18" s="6" t="s">
        <v>31</v>
      </c>
      <c r="D18" s="43">
        <v>1</v>
      </c>
      <c r="E18" s="60">
        <v>8602.56</v>
      </c>
      <c r="F18" s="61">
        <v>6882.05</v>
      </c>
      <c r="G18" s="60">
        <v>9200</v>
      </c>
      <c r="H18" s="37"/>
      <c r="I18" s="37"/>
      <c r="J18" s="37"/>
      <c r="K18" s="38"/>
      <c r="L18" s="22">
        <f t="shared" si="0"/>
        <v>8228</v>
      </c>
      <c r="M18" s="22">
        <f t="shared" si="1"/>
        <v>1203.4659521772935</v>
      </c>
      <c r="N18" s="27">
        <f t="shared" si="2"/>
        <v>14.626470007016207</v>
      </c>
      <c r="O18" s="22">
        <f t="shared" si="3"/>
        <v>8228</v>
      </c>
      <c r="P18" s="22">
        <f t="shared" si="4"/>
        <v>8228</v>
      </c>
      <c r="Q18" s="22">
        <f t="shared" si="5"/>
        <v>8228</v>
      </c>
      <c r="R18" s="22">
        <f t="shared" si="6"/>
        <v>8228</v>
      </c>
    </row>
    <row r="19" spans="1:18" ht="33" customHeight="1">
      <c r="A19" s="6">
        <v>12</v>
      </c>
      <c r="B19" s="56" t="s">
        <v>41</v>
      </c>
      <c r="C19" s="6" t="s">
        <v>31</v>
      </c>
      <c r="D19" s="43">
        <v>1</v>
      </c>
      <c r="E19" s="60">
        <v>33040</v>
      </c>
      <c r="F19" s="61">
        <v>26432</v>
      </c>
      <c r="G19" s="60">
        <v>33500</v>
      </c>
      <c r="H19" s="37"/>
      <c r="I19" s="37"/>
      <c r="J19" s="37"/>
      <c r="K19" s="38"/>
      <c r="L19" s="22">
        <f t="shared" si="0"/>
        <v>30991</v>
      </c>
      <c r="M19" s="22">
        <f t="shared" si="1"/>
        <v>3954.6152151631641</v>
      </c>
      <c r="N19" s="27">
        <f t="shared" si="2"/>
        <v>12.760527944123018</v>
      </c>
      <c r="O19" s="22">
        <f t="shared" si="3"/>
        <v>30991</v>
      </c>
      <c r="P19" s="22">
        <f t="shared" si="4"/>
        <v>30991</v>
      </c>
      <c r="Q19" s="22">
        <f t="shared" si="5"/>
        <v>30991</v>
      </c>
      <c r="R19" s="22">
        <f t="shared" si="6"/>
        <v>30991</v>
      </c>
    </row>
    <row r="20" spans="1:18" ht="33" customHeight="1">
      <c r="A20" s="6">
        <v>13</v>
      </c>
      <c r="B20" s="56" t="s">
        <v>42</v>
      </c>
      <c r="C20" s="6" t="s">
        <v>31</v>
      </c>
      <c r="D20" s="43">
        <v>1</v>
      </c>
      <c r="E20" s="60">
        <v>62221.25</v>
      </c>
      <c r="F20" s="61">
        <v>49777</v>
      </c>
      <c r="G20" s="60">
        <v>62221.5</v>
      </c>
      <c r="H20" s="37"/>
      <c r="I20" s="37"/>
      <c r="J20" s="37"/>
      <c r="K20" s="38"/>
      <c r="L20" s="22">
        <f t="shared" si="0"/>
        <v>58073</v>
      </c>
      <c r="M20" s="22">
        <f t="shared" si="1"/>
        <v>7184.7632637582428</v>
      </c>
      <c r="N20" s="27">
        <f t="shared" si="2"/>
        <v>12.371951274702948</v>
      </c>
      <c r="O20" s="22">
        <f t="shared" si="3"/>
        <v>58073</v>
      </c>
      <c r="P20" s="22">
        <f t="shared" si="4"/>
        <v>58073</v>
      </c>
      <c r="Q20" s="22">
        <f t="shared" si="5"/>
        <v>58073</v>
      </c>
      <c r="R20" s="22">
        <f t="shared" si="6"/>
        <v>58073</v>
      </c>
    </row>
    <row r="21" spans="1:18" ht="33" customHeight="1">
      <c r="A21" s="6">
        <v>14</v>
      </c>
      <c r="B21" s="56" t="s">
        <v>43</v>
      </c>
      <c r="C21" s="6" t="s">
        <v>31</v>
      </c>
      <c r="D21" s="43">
        <v>1</v>
      </c>
      <c r="E21" s="60">
        <v>62221.25</v>
      </c>
      <c r="F21" s="61">
        <v>49777</v>
      </c>
      <c r="G21" s="60">
        <v>62221.5</v>
      </c>
      <c r="H21" s="37"/>
      <c r="I21" s="37"/>
      <c r="J21" s="37"/>
      <c r="K21" s="38"/>
      <c r="L21" s="22">
        <f t="shared" si="0"/>
        <v>58073</v>
      </c>
      <c r="M21" s="22">
        <f t="shared" si="1"/>
        <v>7184.7632637582428</v>
      </c>
      <c r="N21" s="27">
        <f t="shared" si="2"/>
        <v>12.371951274702948</v>
      </c>
      <c r="O21" s="22">
        <f t="shared" si="3"/>
        <v>58073</v>
      </c>
      <c r="P21" s="22">
        <f t="shared" si="4"/>
        <v>58073</v>
      </c>
      <c r="Q21" s="22">
        <f t="shared" si="5"/>
        <v>58073</v>
      </c>
      <c r="R21" s="22">
        <f t="shared" si="6"/>
        <v>58073</v>
      </c>
    </row>
    <row r="22" spans="1:18" ht="33" customHeight="1">
      <c r="A22" s="6">
        <v>15</v>
      </c>
      <c r="B22" s="57" t="s">
        <v>53</v>
      </c>
      <c r="C22" s="6" t="s">
        <v>31</v>
      </c>
      <c r="D22" s="43">
        <v>1</v>
      </c>
      <c r="E22" s="60">
        <v>27151.32</v>
      </c>
      <c r="F22" s="61">
        <v>21721</v>
      </c>
      <c r="G22" s="60">
        <v>27152.3</v>
      </c>
      <c r="H22" s="37"/>
      <c r="I22" s="37"/>
      <c r="J22" s="37"/>
      <c r="K22" s="38"/>
      <c r="L22" s="22">
        <f t="shared" si="0"/>
        <v>25342</v>
      </c>
      <c r="M22" s="22">
        <f t="shared" si="1"/>
        <v>3135.4797043195799</v>
      </c>
      <c r="N22" s="27">
        <f t="shared" si="2"/>
        <v>12.372660817297687</v>
      </c>
      <c r="O22" s="22">
        <f t="shared" si="3"/>
        <v>25342</v>
      </c>
      <c r="P22" s="22">
        <f t="shared" si="4"/>
        <v>25342</v>
      </c>
      <c r="Q22" s="22">
        <f t="shared" si="5"/>
        <v>25342</v>
      </c>
      <c r="R22" s="22">
        <f t="shared" si="6"/>
        <v>25342</v>
      </c>
    </row>
    <row r="23" spans="1:18" ht="33" customHeight="1">
      <c r="A23" s="6">
        <v>16</v>
      </c>
      <c r="B23" s="56" t="s">
        <v>44</v>
      </c>
      <c r="C23" s="6" t="s">
        <v>31</v>
      </c>
      <c r="D23" s="43">
        <v>1</v>
      </c>
      <c r="E23" s="60">
        <v>26250</v>
      </c>
      <c r="F23" s="61">
        <v>21000</v>
      </c>
      <c r="G23" s="60">
        <v>26500</v>
      </c>
      <c r="H23" s="37"/>
      <c r="I23" s="37"/>
      <c r="J23" s="37"/>
      <c r="K23" s="38"/>
      <c r="L23" s="22">
        <f t="shared" si="0"/>
        <v>24583</v>
      </c>
      <c r="M23" s="22">
        <f t="shared" si="1"/>
        <v>3105.7742190957797</v>
      </c>
      <c r="N23" s="27">
        <f t="shared" si="2"/>
        <v>12.633829146547532</v>
      </c>
      <c r="O23" s="22">
        <f t="shared" si="3"/>
        <v>24583</v>
      </c>
      <c r="P23" s="22">
        <f t="shared" si="4"/>
        <v>24583</v>
      </c>
      <c r="Q23" s="22">
        <f t="shared" si="5"/>
        <v>24583</v>
      </c>
      <c r="R23" s="22">
        <f t="shared" si="6"/>
        <v>24583</v>
      </c>
    </row>
    <row r="24" spans="1:18" ht="33" customHeight="1">
      <c r="A24" s="6">
        <v>17</v>
      </c>
      <c r="B24" s="58" t="s">
        <v>45</v>
      </c>
      <c r="C24" s="6" t="s">
        <v>31</v>
      </c>
      <c r="D24" s="43">
        <v>1</v>
      </c>
      <c r="E24" s="60">
        <v>2880.8</v>
      </c>
      <c r="F24" s="61">
        <v>3104.64</v>
      </c>
      <c r="G24" s="60">
        <v>2882</v>
      </c>
      <c r="H24" s="37"/>
      <c r="I24" s="37"/>
      <c r="J24" s="37"/>
      <c r="K24" s="38"/>
      <c r="L24" s="22">
        <f t="shared" si="0"/>
        <v>2956</v>
      </c>
      <c r="M24" s="22">
        <f t="shared" si="1"/>
        <v>128.88927340938798</v>
      </c>
      <c r="N24" s="27">
        <f t="shared" si="2"/>
        <v>4.3602595875976995</v>
      </c>
      <c r="O24" s="22">
        <f t="shared" si="3"/>
        <v>2956</v>
      </c>
      <c r="P24" s="22">
        <f t="shared" si="4"/>
        <v>2956</v>
      </c>
      <c r="Q24" s="22">
        <f t="shared" si="5"/>
        <v>2956</v>
      </c>
      <c r="R24" s="22">
        <f t="shared" si="6"/>
        <v>2956</v>
      </c>
    </row>
    <row r="25" spans="1:18" ht="33" customHeight="1">
      <c r="A25" s="6">
        <v>18</v>
      </c>
      <c r="B25" s="58" t="s">
        <v>46</v>
      </c>
      <c r="C25" s="6" t="s">
        <v>31</v>
      </c>
      <c r="D25" s="43">
        <v>1</v>
      </c>
      <c r="E25" s="60">
        <v>2880.8</v>
      </c>
      <c r="F25" s="61">
        <v>3104.64</v>
      </c>
      <c r="G25" s="60">
        <v>2880</v>
      </c>
      <c r="H25" s="37"/>
      <c r="I25" s="37"/>
      <c r="J25" s="37"/>
      <c r="K25" s="38"/>
      <c r="L25" s="22">
        <f t="shared" si="0"/>
        <v>2955</v>
      </c>
      <c r="M25" s="22">
        <f t="shared" si="1"/>
        <v>129.46576690384205</v>
      </c>
      <c r="N25" s="27">
        <f t="shared" si="2"/>
        <v>4.381244226864367</v>
      </c>
      <c r="O25" s="22">
        <f t="shared" si="3"/>
        <v>2955</v>
      </c>
      <c r="P25" s="22">
        <f t="shared" si="4"/>
        <v>2955</v>
      </c>
      <c r="Q25" s="22">
        <f t="shared" si="5"/>
        <v>2955</v>
      </c>
      <c r="R25" s="22">
        <f t="shared" si="6"/>
        <v>2955</v>
      </c>
    </row>
    <row r="26" spans="1:18" ht="33" customHeight="1">
      <c r="A26" s="6">
        <v>19</v>
      </c>
      <c r="B26" s="55" t="s">
        <v>38</v>
      </c>
      <c r="C26" s="6" t="s">
        <v>31</v>
      </c>
      <c r="D26" s="43">
        <v>1</v>
      </c>
      <c r="E26" s="60">
        <v>8625</v>
      </c>
      <c r="F26" s="61">
        <v>7700</v>
      </c>
      <c r="G26" s="60">
        <v>8625</v>
      </c>
      <c r="H26" s="37"/>
      <c r="I26" s="37"/>
      <c r="J26" s="37"/>
      <c r="K26" s="38"/>
      <c r="L26" s="22">
        <f t="shared" si="0"/>
        <v>8317</v>
      </c>
      <c r="M26" s="22">
        <f t="shared" si="1"/>
        <v>534.04915504099438</v>
      </c>
      <c r="N26" s="27">
        <f t="shared" si="2"/>
        <v>6.4211753642057765</v>
      </c>
      <c r="O26" s="22">
        <f t="shared" si="3"/>
        <v>8317</v>
      </c>
      <c r="P26" s="22">
        <f t="shared" si="4"/>
        <v>8317</v>
      </c>
      <c r="Q26" s="22">
        <f t="shared" si="5"/>
        <v>8317</v>
      </c>
      <c r="R26" s="22">
        <f t="shared" si="6"/>
        <v>8317</v>
      </c>
    </row>
    <row r="27" spans="1:18" ht="33" customHeight="1">
      <c r="A27" s="6">
        <v>20</v>
      </c>
      <c r="B27" s="55" t="s">
        <v>47</v>
      </c>
      <c r="C27" s="6" t="s">
        <v>31</v>
      </c>
      <c r="D27" s="43">
        <v>1</v>
      </c>
      <c r="E27" s="60">
        <v>12250</v>
      </c>
      <c r="F27" s="61">
        <v>9800</v>
      </c>
      <c r="G27" s="60">
        <v>12250</v>
      </c>
      <c r="H27" s="37"/>
      <c r="I27" s="37"/>
      <c r="J27" s="37"/>
      <c r="K27" s="38"/>
      <c r="L27" s="22">
        <f t="shared" si="0"/>
        <v>11433</v>
      </c>
      <c r="M27" s="22">
        <f t="shared" si="1"/>
        <v>1414.5082184278747</v>
      </c>
      <c r="N27" s="27">
        <f t="shared" si="2"/>
        <v>12.372152702071851</v>
      </c>
      <c r="O27" s="22">
        <f t="shared" si="3"/>
        <v>11433</v>
      </c>
      <c r="P27" s="22">
        <f t="shared" si="4"/>
        <v>11433</v>
      </c>
      <c r="Q27" s="22">
        <f t="shared" si="5"/>
        <v>11433</v>
      </c>
      <c r="R27" s="22">
        <f t="shared" si="6"/>
        <v>11433</v>
      </c>
    </row>
    <row r="28" spans="1:18" ht="33" customHeight="1">
      <c r="A28" s="6">
        <v>21</v>
      </c>
      <c r="B28" s="55" t="s">
        <v>48</v>
      </c>
      <c r="C28" s="6" t="s">
        <v>31</v>
      </c>
      <c r="D28" s="43">
        <v>1</v>
      </c>
      <c r="E28" s="60">
        <v>8602.56</v>
      </c>
      <c r="F28" s="61">
        <v>6882.05</v>
      </c>
      <c r="G28" s="60">
        <v>8602.6</v>
      </c>
      <c r="H28" s="37"/>
      <c r="I28" s="37"/>
      <c r="J28" s="37"/>
      <c r="K28" s="38"/>
      <c r="L28" s="22">
        <f t="shared" si="0"/>
        <v>8029</v>
      </c>
      <c r="M28" s="22">
        <f t="shared" si="1"/>
        <v>993.34846254977401</v>
      </c>
      <c r="N28" s="27">
        <f t="shared" si="2"/>
        <v>12.372007255570731</v>
      </c>
      <c r="O28" s="22">
        <f t="shared" si="3"/>
        <v>8029</v>
      </c>
      <c r="P28" s="22">
        <f t="shared" si="4"/>
        <v>8029</v>
      </c>
      <c r="Q28" s="22">
        <f t="shared" si="5"/>
        <v>8029</v>
      </c>
      <c r="R28" s="22">
        <f t="shared" si="6"/>
        <v>8029</v>
      </c>
    </row>
    <row r="29" spans="1:18" ht="33" customHeight="1">
      <c r="A29" s="6">
        <v>22</v>
      </c>
      <c r="B29" s="55" t="s">
        <v>49</v>
      </c>
      <c r="C29" s="6" t="s">
        <v>31</v>
      </c>
      <c r="D29" s="43">
        <v>1</v>
      </c>
      <c r="E29" s="60">
        <v>9625</v>
      </c>
      <c r="F29" s="61">
        <v>7700</v>
      </c>
      <c r="G29" s="60">
        <v>10000</v>
      </c>
      <c r="H29" s="37"/>
      <c r="I29" s="37"/>
      <c r="J29" s="37"/>
      <c r="K29" s="38"/>
      <c r="L29" s="22">
        <f t="shared" si="0"/>
        <v>9108</v>
      </c>
      <c r="M29" s="22">
        <f t="shared" si="1"/>
        <v>1233.9807534965851</v>
      </c>
      <c r="N29" s="27">
        <f t="shared" si="2"/>
        <v>13.548317451653327</v>
      </c>
      <c r="O29" s="22">
        <f t="shared" si="3"/>
        <v>9108</v>
      </c>
      <c r="P29" s="22">
        <f t="shared" si="4"/>
        <v>9108</v>
      </c>
      <c r="Q29" s="22">
        <f t="shared" si="5"/>
        <v>9108</v>
      </c>
      <c r="R29" s="22">
        <f t="shared" si="6"/>
        <v>9108</v>
      </c>
    </row>
    <row r="30" spans="1:18" ht="33" customHeight="1">
      <c r="A30" s="6">
        <v>23</v>
      </c>
      <c r="B30" s="56" t="s">
        <v>50</v>
      </c>
      <c r="C30" s="6" t="s">
        <v>31</v>
      </c>
      <c r="D30" s="43">
        <v>1</v>
      </c>
      <c r="E30" s="60">
        <v>62221.25</v>
      </c>
      <c r="F30" s="61">
        <v>49777</v>
      </c>
      <c r="G30" s="60">
        <v>62221.5</v>
      </c>
      <c r="H30" s="37"/>
      <c r="I30" s="37"/>
      <c r="J30" s="37"/>
      <c r="K30" s="38"/>
      <c r="L30" s="22">
        <f t="shared" si="0"/>
        <v>58073</v>
      </c>
      <c r="M30" s="22">
        <f t="shared" si="1"/>
        <v>7184.7632637582428</v>
      </c>
      <c r="N30" s="27">
        <f t="shared" si="2"/>
        <v>12.371951274702948</v>
      </c>
      <c r="O30" s="22">
        <f t="shared" si="3"/>
        <v>58073</v>
      </c>
      <c r="P30" s="22">
        <f t="shared" si="4"/>
        <v>58073</v>
      </c>
      <c r="Q30" s="22">
        <f t="shared" si="5"/>
        <v>58073</v>
      </c>
      <c r="R30" s="22">
        <f t="shared" si="6"/>
        <v>58073</v>
      </c>
    </row>
    <row r="31" spans="1:18" ht="33" customHeight="1">
      <c r="A31" s="6">
        <v>24</v>
      </c>
      <c r="B31" s="56" t="s">
        <v>47</v>
      </c>
      <c r="C31" s="6" t="s">
        <v>31</v>
      </c>
      <c r="D31" s="43">
        <v>1</v>
      </c>
      <c r="E31" s="60">
        <v>12250</v>
      </c>
      <c r="F31" s="61">
        <v>9800</v>
      </c>
      <c r="G31" s="60">
        <v>12250</v>
      </c>
      <c r="H31" s="37"/>
      <c r="I31" s="37"/>
      <c r="J31" s="37"/>
      <c r="K31" s="38"/>
      <c r="L31" s="22">
        <f t="shared" ref="L31:L37" si="7">ROUND((E31+F31+G31)/3,0)</f>
        <v>11433</v>
      </c>
      <c r="M31" s="22">
        <f t="shared" ref="M31:M37" si="8">SQRT((SUM((POWER(E31-L31,2)),(POWER(G31-L31,2)),(POWER(F31-L31,2)))/(COLUMNS(E31:G31)-1)))</f>
        <v>1414.5082184278747</v>
      </c>
      <c r="N31" s="27">
        <f t="shared" ref="N31:N37" si="9">M31/L31*100</f>
        <v>12.372152702071851</v>
      </c>
      <c r="O31" s="22">
        <f t="shared" ref="O31:O37" si="10">ROUND(((D31/3)*(SUM(E31:G31))),0)</f>
        <v>11433</v>
      </c>
      <c r="P31" s="22">
        <f t="shared" ref="P31:P37" si="11">ROUND(O31/D31,2)</f>
        <v>11433</v>
      </c>
      <c r="Q31" s="22">
        <f t="shared" ref="Q31:Q37" si="12">ROUND(P31,2)</f>
        <v>11433</v>
      </c>
      <c r="R31" s="22">
        <f t="shared" ref="R31:R37" si="13">Q31*D31/D31</f>
        <v>11433</v>
      </c>
    </row>
    <row r="32" spans="1:18" ht="33" customHeight="1">
      <c r="A32" s="6">
        <v>25</v>
      </c>
      <c r="B32" s="55" t="s">
        <v>48</v>
      </c>
      <c r="C32" s="6" t="s">
        <v>31</v>
      </c>
      <c r="D32" s="43">
        <v>1</v>
      </c>
      <c r="E32" s="60">
        <v>8602.56</v>
      </c>
      <c r="F32" s="61">
        <v>6882.05</v>
      </c>
      <c r="G32" s="60">
        <v>8602.6</v>
      </c>
      <c r="H32" s="37"/>
      <c r="I32" s="37"/>
      <c r="J32" s="37"/>
      <c r="K32" s="38"/>
      <c r="L32" s="22">
        <f t="shared" si="7"/>
        <v>8029</v>
      </c>
      <c r="M32" s="22">
        <f t="shared" si="8"/>
        <v>993.34846254977401</v>
      </c>
      <c r="N32" s="27">
        <f t="shared" si="9"/>
        <v>12.372007255570731</v>
      </c>
      <c r="O32" s="22">
        <f t="shared" si="10"/>
        <v>8029</v>
      </c>
      <c r="P32" s="22">
        <f t="shared" si="11"/>
        <v>8029</v>
      </c>
      <c r="Q32" s="22">
        <f t="shared" si="12"/>
        <v>8029</v>
      </c>
      <c r="R32" s="22">
        <f t="shared" si="13"/>
        <v>8029</v>
      </c>
    </row>
    <row r="33" spans="1:20" ht="33" customHeight="1">
      <c r="A33" s="6">
        <v>26</v>
      </c>
      <c r="B33" s="55" t="s">
        <v>51</v>
      </c>
      <c r="C33" s="6" t="s">
        <v>31</v>
      </c>
      <c r="D33" s="43">
        <v>1</v>
      </c>
      <c r="E33" s="60">
        <v>12250</v>
      </c>
      <c r="F33" s="61">
        <v>9800</v>
      </c>
      <c r="G33" s="60">
        <v>12250</v>
      </c>
      <c r="H33" s="37"/>
      <c r="I33" s="37"/>
      <c r="J33" s="37"/>
      <c r="K33" s="38"/>
      <c r="L33" s="22">
        <f t="shared" si="7"/>
        <v>11433</v>
      </c>
      <c r="M33" s="22">
        <f t="shared" si="8"/>
        <v>1414.5082184278747</v>
      </c>
      <c r="N33" s="27">
        <f t="shared" si="9"/>
        <v>12.372152702071851</v>
      </c>
      <c r="O33" s="22">
        <f t="shared" si="10"/>
        <v>11433</v>
      </c>
      <c r="P33" s="22">
        <f t="shared" si="11"/>
        <v>11433</v>
      </c>
      <c r="Q33" s="22">
        <f t="shared" si="12"/>
        <v>11433</v>
      </c>
      <c r="R33" s="22">
        <f t="shared" si="13"/>
        <v>11433</v>
      </c>
    </row>
    <row r="34" spans="1:20" ht="33" customHeight="1">
      <c r="A34" s="6">
        <v>27</v>
      </c>
      <c r="B34" s="55" t="s">
        <v>50</v>
      </c>
      <c r="C34" s="6" t="s">
        <v>31</v>
      </c>
      <c r="D34" s="43">
        <v>1</v>
      </c>
      <c r="E34" s="60">
        <v>62221.25</v>
      </c>
      <c r="F34" s="61">
        <v>49777</v>
      </c>
      <c r="G34" s="60">
        <v>62221.5</v>
      </c>
      <c r="H34" s="37"/>
      <c r="I34" s="37"/>
      <c r="J34" s="37"/>
      <c r="K34" s="38"/>
      <c r="L34" s="22">
        <f t="shared" si="7"/>
        <v>58073</v>
      </c>
      <c r="M34" s="22">
        <f t="shared" si="8"/>
        <v>7184.7632637582428</v>
      </c>
      <c r="N34" s="27">
        <f t="shared" si="9"/>
        <v>12.371951274702948</v>
      </c>
      <c r="O34" s="22">
        <f t="shared" si="10"/>
        <v>58073</v>
      </c>
      <c r="P34" s="22">
        <f t="shared" si="11"/>
        <v>58073</v>
      </c>
      <c r="Q34" s="22">
        <f t="shared" si="12"/>
        <v>58073</v>
      </c>
      <c r="R34" s="22">
        <f t="shared" si="13"/>
        <v>58073</v>
      </c>
    </row>
    <row r="35" spans="1:20" ht="33" customHeight="1">
      <c r="A35" s="6">
        <v>28</v>
      </c>
      <c r="B35" s="55" t="s">
        <v>48</v>
      </c>
      <c r="C35" s="6" t="s">
        <v>31</v>
      </c>
      <c r="D35" s="43">
        <v>1</v>
      </c>
      <c r="E35" s="60">
        <v>8602.56</v>
      </c>
      <c r="F35" s="61">
        <v>6882.05</v>
      </c>
      <c r="G35" s="60">
        <v>8602.6</v>
      </c>
      <c r="H35" s="37"/>
      <c r="I35" s="37"/>
      <c r="J35" s="37"/>
      <c r="K35" s="38"/>
      <c r="L35" s="22">
        <f t="shared" si="7"/>
        <v>8029</v>
      </c>
      <c r="M35" s="22">
        <f t="shared" si="8"/>
        <v>993.34846254977401</v>
      </c>
      <c r="N35" s="27">
        <f t="shared" si="9"/>
        <v>12.372007255570731</v>
      </c>
      <c r="O35" s="22">
        <f t="shared" si="10"/>
        <v>8029</v>
      </c>
      <c r="P35" s="22">
        <f t="shared" si="11"/>
        <v>8029</v>
      </c>
      <c r="Q35" s="22">
        <f t="shared" si="12"/>
        <v>8029</v>
      </c>
      <c r="R35" s="22">
        <f t="shared" si="13"/>
        <v>8029</v>
      </c>
    </row>
    <row r="36" spans="1:20" ht="33" customHeight="1">
      <c r="A36" s="6">
        <v>29</v>
      </c>
      <c r="B36" s="55" t="s">
        <v>51</v>
      </c>
      <c r="C36" s="6" t="s">
        <v>31</v>
      </c>
      <c r="D36" s="43">
        <v>1</v>
      </c>
      <c r="E36" s="60">
        <v>12250</v>
      </c>
      <c r="F36" s="61">
        <v>9800</v>
      </c>
      <c r="G36" s="60">
        <v>12250</v>
      </c>
      <c r="H36" s="37"/>
      <c r="I36" s="37"/>
      <c r="J36" s="37"/>
      <c r="K36" s="38"/>
      <c r="L36" s="22">
        <f t="shared" si="7"/>
        <v>11433</v>
      </c>
      <c r="M36" s="22">
        <f t="shared" si="8"/>
        <v>1414.5082184278747</v>
      </c>
      <c r="N36" s="27">
        <f t="shared" si="9"/>
        <v>12.372152702071851</v>
      </c>
      <c r="O36" s="22">
        <f t="shared" si="10"/>
        <v>11433</v>
      </c>
      <c r="P36" s="22">
        <f t="shared" si="11"/>
        <v>11433</v>
      </c>
      <c r="Q36" s="22">
        <f t="shared" si="12"/>
        <v>11433</v>
      </c>
      <c r="R36" s="22">
        <f t="shared" si="13"/>
        <v>11433</v>
      </c>
    </row>
    <row r="37" spans="1:20" ht="33" customHeight="1">
      <c r="A37" s="6">
        <v>30</v>
      </c>
      <c r="B37" s="55" t="s">
        <v>52</v>
      </c>
      <c r="C37" s="6" t="s">
        <v>31</v>
      </c>
      <c r="D37" s="43">
        <v>1</v>
      </c>
      <c r="E37" s="60">
        <v>35000</v>
      </c>
      <c r="F37" s="61">
        <v>33600</v>
      </c>
      <c r="G37" s="60">
        <v>37000</v>
      </c>
      <c r="H37" s="37"/>
      <c r="I37" s="37"/>
      <c r="J37" s="37"/>
      <c r="K37" s="38"/>
      <c r="L37" s="22">
        <f t="shared" si="7"/>
        <v>35200</v>
      </c>
      <c r="M37" s="22">
        <f t="shared" si="8"/>
        <v>1708.8007490635061</v>
      </c>
      <c r="N37" s="27">
        <f t="shared" si="9"/>
        <v>4.854547582566779</v>
      </c>
      <c r="O37" s="22">
        <f t="shared" si="10"/>
        <v>35200</v>
      </c>
      <c r="P37" s="22">
        <f t="shared" si="11"/>
        <v>35200</v>
      </c>
      <c r="Q37" s="22">
        <f t="shared" si="12"/>
        <v>35200</v>
      </c>
      <c r="R37" s="22">
        <f t="shared" si="13"/>
        <v>35200</v>
      </c>
    </row>
    <row r="38" spans="1:20" s="1" customFormat="1" ht="15" customHeight="1">
      <c r="A38" s="29"/>
      <c r="B38" s="16"/>
      <c r="C38" s="17"/>
      <c r="D38" s="30"/>
      <c r="E38" s="62"/>
      <c r="F38" s="62"/>
      <c r="G38" s="62"/>
      <c r="H38" s="18"/>
      <c r="I38" s="18"/>
      <c r="J38" s="18"/>
      <c r="K38" s="18"/>
      <c r="L38" s="19"/>
      <c r="M38" s="31"/>
      <c r="N38" s="31"/>
      <c r="O38" s="86" t="s">
        <v>19</v>
      </c>
      <c r="P38" s="86"/>
      <c r="Q38" s="87"/>
      <c r="R38" s="32">
        <f>R6</f>
        <v>561658</v>
      </c>
      <c r="S38" s="33"/>
    </row>
    <row r="39" spans="1:20" s="9" customFormat="1" ht="19.5" customHeight="1">
      <c r="A39" s="83" t="s">
        <v>27</v>
      </c>
      <c r="B39" s="83"/>
      <c r="C39" s="83"/>
      <c r="D39" s="83"/>
      <c r="E39" s="83"/>
      <c r="F39" s="83"/>
      <c r="G39" s="83"/>
      <c r="H39" s="83"/>
      <c r="I39" s="83"/>
      <c r="J39" s="83"/>
      <c r="K39" s="15"/>
      <c r="L39" s="28">
        <f>R38</f>
        <v>561658</v>
      </c>
      <c r="M39" s="21" t="s">
        <v>9</v>
      </c>
      <c r="N39" s="23"/>
      <c r="O39" s="21"/>
      <c r="P39" s="21"/>
      <c r="Q39" s="21"/>
      <c r="R39" s="20"/>
    </row>
    <row r="40" spans="1:20" ht="102" customHeight="1">
      <c r="A40" s="70" t="s">
        <v>55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26"/>
      <c r="T40" s="26"/>
    </row>
    <row r="41" spans="1:20" s="10" customFormat="1" ht="15.75" hidden="1">
      <c r="A41" s="44"/>
      <c r="B41" s="36" t="s">
        <v>22</v>
      </c>
      <c r="C41" s="6"/>
      <c r="D41" s="42"/>
      <c r="E41" s="48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</row>
    <row r="42" spans="1:20" s="10" customFormat="1" ht="15.75" hidden="1">
      <c r="A42" s="40">
        <v>1</v>
      </c>
      <c r="B42" s="39" t="s">
        <v>24</v>
      </c>
      <c r="C42" s="41" t="s">
        <v>23</v>
      </c>
      <c r="D42" s="43">
        <v>1</v>
      </c>
      <c r="E42" s="48">
        <v>0</v>
      </c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</row>
    <row r="43" spans="1:20" s="10" customFormat="1" ht="15.75" hidden="1" customHeight="1">
      <c r="A43" s="40">
        <v>2</v>
      </c>
      <c r="B43" s="39" t="s">
        <v>25</v>
      </c>
      <c r="C43" s="41" t="s">
        <v>23</v>
      </c>
      <c r="D43" s="43">
        <v>1</v>
      </c>
      <c r="E43" s="48">
        <v>0</v>
      </c>
      <c r="F43" s="63"/>
      <c r="G43" s="45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26"/>
    </row>
    <row r="44" spans="1:20" s="10" customFormat="1" ht="15.75" customHeight="1">
      <c r="A44" s="30"/>
      <c r="B44" s="46"/>
      <c r="C44" s="30"/>
      <c r="D44" s="47"/>
      <c r="E44" s="66"/>
      <c r="F44" s="63"/>
      <c r="G44" s="45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26"/>
    </row>
    <row r="45" spans="1:20" s="52" customFormat="1" ht="21" customHeight="1">
      <c r="A45" s="49" t="s">
        <v>26</v>
      </c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1"/>
    </row>
    <row r="46" spans="1:20" s="10" customFormat="1" ht="15.75">
      <c r="A46" s="24"/>
      <c r="B46" s="24"/>
      <c r="C46" s="24"/>
      <c r="D46" s="13"/>
      <c r="E46" s="67"/>
      <c r="F46" s="64"/>
      <c r="G46" s="64"/>
      <c r="H46" s="25"/>
      <c r="I46" s="25"/>
      <c r="J46" s="25"/>
      <c r="K46" s="25"/>
      <c r="M46" s="35">
        <f>L39-M45</f>
        <v>561658</v>
      </c>
    </row>
    <row r="47" spans="1:20" s="10" customFormat="1" ht="15.75">
      <c r="A47" s="79" t="s">
        <v>17</v>
      </c>
      <c r="B47" s="79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</row>
    <row r="48" spans="1:20" s="10" customFormat="1" ht="11.25" customHeight="1">
      <c r="A48" s="12"/>
      <c r="B48" s="12"/>
      <c r="C48" s="12"/>
      <c r="D48" s="13"/>
      <c r="E48" s="67"/>
      <c r="F48" s="64"/>
      <c r="G48" s="64"/>
      <c r="H48" s="14"/>
      <c r="I48" s="14"/>
      <c r="J48" s="14"/>
    </row>
    <row r="49" spans="1:10" ht="19.5" customHeight="1">
      <c r="A49" s="79"/>
      <c r="B49" s="79"/>
      <c r="C49" s="11"/>
      <c r="D49" s="11"/>
      <c r="E49" s="65"/>
      <c r="F49" s="65"/>
      <c r="G49" s="65"/>
      <c r="H49" s="11"/>
      <c r="I49" s="11"/>
      <c r="J49" s="11"/>
    </row>
    <row r="50" spans="1:10" s="10" customFormat="1" ht="15.75">
      <c r="A50" s="80"/>
      <c r="B50" s="80"/>
      <c r="C50" s="80"/>
      <c r="D50" s="13"/>
      <c r="E50" s="67"/>
      <c r="F50" s="64"/>
      <c r="G50" s="64"/>
      <c r="H50" s="81"/>
      <c r="I50" s="81"/>
      <c r="J50" s="81"/>
    </row>
  </sheetData>
  <mergeCells count="20">
    <mergeCell ref="A49:B49"/>
    <mergeCell ref="A50:C50"/>
    <mergeCell ref="H50:J50"/>
    <mergeCell ref="O4:R4"/>
    <mergeCell ref="A39:J39"/>
    <mergeCell ref="H4:J4"/>
    <mergeCell ref="K4:K5"/>
    <mergeCell ref="O38:Q38"/>
    <mergeCell ref="A47:M47"/>
    <mergeCell ref="L4:N4"/>
    <mergeCell ref="O2:R2"/>
    <mergeCell ref="A3:R3"/>
    <mergeCell ref="A40:R40"/>
    <mergeCell ref="O1:R1"/>
    <mergeCell ref="A4:A5"/>
    <mergeCell ref="B4:B5"/>
    <mergeCell ref="C4:C5"/>
    <mergeCell ref="D4:D5"/>
    <mergeCell ref="E4:G4"/>
    <mergeCell ref="E2:N2"/>
  </mergeCells>
  <pageMargins left="0.39370078740157483" right="0.39370078740157483" top="0.39370078740157483" bottom="0.39370078740157483" header="0.31496062992125984" footer="0.31496062992125984"/>
  <pageSetup paperSize="9" scale="6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цены</vt:lpstr>
      <vt:lpstr>'Расчет цены'!Область_печати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SaVa</dc:creator>
  <cp:lastModifiedBy>stepanovann</cp:lastModifiedBy>
  <cp:lastPrinted>2026-07-06T08:30:44Z</cp:lastPrinted>
  <dcterms:created xsi:type="dcterms:W3CDTF">2014-01-15T18:15:09Z</dcterms:created>
  <dcterms:modified xsi:type="dcterms:W3CDTF">2026-07-06T08:36:25Z</dcterms:modified>
</cp:coreProperties>
</file>